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TALEPLER\457-) KARAPINAR BULGUR FABRİKASI 460 M2 DEPO YAPIM İŞİ\İHALE DOSYASI KAZI VE BETON İŞLERİ\"/>
    </mc:Choice>
  </mc:AlternateContent>
  <bookViews>
    <workbookView xWindow="0" yWindow="135" windowWidth="20400" windowHeight="7935" tabRatio="938"/>
  </bookViews>
  <sheets>
    <sheet name="Yaklaşık Maliyet" sheetId="4" r:id="rId1"/>
  </sheets>
  <definedNames>
    <definedName name="aw_Gewerke_Preis_Export">#REF!</definedName>
    <definedName name="_xlnm.Extract">#REF!</definedName>
  </definedNames>
  <calcPr calcId="152511"/>
</workbook>
</file>

<file path=xl/calcChain.xml><?xml version="1.0" encoding="utf-8"?>
<calcChain xmlns="http://schemas.openxmlformats.org/spreadsheetml/2006/main">
  <c r="D9" i="4" l="1"/>
</calcChain>
</file>

<file path=xl/sharedStrings.xml><?xml version="1.0" encoding="utf-8"?>
<sst xmlns="http://schemas.openxmlformats.org/spreadsheetml/2006/main" count="40" uniqueCount="33">
  <si>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</si>
  <si>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</si>
  <si>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</si>
  <si>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</si>
  <si>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</si>
  <si>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</si>
  <si>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</si>
  <si>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</si>
  <si>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</si>
  <si>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</si>
  <si>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</si>
  <si>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</si>
  <si>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</si>
  <si>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</si>
  <si>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</si>
  <si>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YAKLAŞIK MALİYET CETVELİ</t>
  </si>
  <si>
    <t>PAN-GEV Tarım ve Hayvancılık San. ve Tic. A.Ş.</t>
  </si>
  <si>
    <t>Karapınar Bulgur Tesisi</t>
  </si>
  <si>
    <t>m2.</t>
  </si>
  <si>
    <t>ton.</t>
  </si>
  <si>
    <t>Bunker İçin Hafriyat ve Dolgu İşleri</t>
  </si>
  <si>
    <t>Hafriyat Yapılması</t>
  </si>
  <si>
    <t>m3.</t>
  </si>
  <si>
    <t xml:space="preserve">0-38 mm. Ocaktaşı Dolgu Malzemesi </t>
  </si>
  <si>
    <t xml:space="preserve">Bunker İçin Beton İşleri </t>
  </si>
  <si>
    <t>Grobeton ( C16 )</t>
  </si>
  <si>
    <t xml:space="preserve">Donatılı C30 Beton </t>
  </si>
  <si>
    <t xml:space="preserve">Kalıp Yapılması </t>
  </si>
  <si>
    <t>Nervürlü Demir Temini ve Montajı</t>
  </si>
  <si>
    <t>Hasır Çelikli C25 Saha Betonu</t>
  </si>
  <si>
    <t>Hasır Çelik</t>
  </si>
  <si>
    <t xml:space="preserve">Beton Kür ve Koruyucu Malzeme </t>
  </si>
  <si>
    <r>
      <t>12 m. x 42 m.=504 m2. ( Yükseklik : 8,5 m. ) Depo Yapım İşi</t>
    </r>
    <r>
      <rPr>
        <b/>
        <sz val="12"/>
        <color rgb="FFFF0000"/>
        <rFont val="Arial"/>
        <family val="2"/>
        <charset val="162"/>
      </rPr>
      <t xml:space="preserve"> ( KAZI VE BETON İŞLERİ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</si>
</sst>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  <numFmt numFmtId="173" formatCode="#,##0.00\ &quot;TL.&quot;"/>
  </numFmts>
  <fonts count="17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4"/>
      <color indexed="12"/>
      <name val="Arial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b/>
      <sz val="12"/>
      <color indexed="12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color rgb="FF0000CC"/>
      <name val="Tahoma"/>
      <family val="2"/>
      <charset val="162"/>
    </font>
    <font>
      <sz val="10"/>
      <color rgb="FF0000CC"/>
      <name val="Tahoma"/>
      <family val="2"/>
      <charset val="162"/>
    </font>
    <font>
      <sz val="10"/>
      <color theme="1"/>
      <name val="Bookman Old"/>
      <family val="2"/>
    </font>
    <font>
      <b/>
      <sz val="12"/>
      <color rgb="FFFF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5" fillId="0" borderId="0"/>
    <xf numFmtId="0" fontId="2" fillId="0" borderId="0"/>
    <xf numFmtId="165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38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5" fillId="0" borderId="0">
      <alignment horizontal="left" vertical="center"/>
    </xf>
    <xf numFmtId="0" fontId="1" fillId="0" borderId="0"/>
  </cellStyleXfs>
  <cellXfs count="93">
    <xf numFmtId="0" fontId="0" fillId="0" borderId="0" xfId="0"/>
    <xf numFmtId="3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2" fontId="3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vertical="center"/>
    </xf>
    <xf numFmtId="3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2" fontId="3" fillId="0" borderId="0" xfId="1" applyNumberFormat="1" applyFont="1" applyAlignment="1">
      <alignment horizontal="center" vertical="center"/>
    </xf>
    <xf numFmtId="4" fontId="3" fillId="0" borderId="9" xfId="2" applyNumberFormat="1" applyFont="1" applyFill="1" applyBorder="1" applyAlignment="1">
      <alignment vertical="center"/>
    </xf>
    <xf numFmtId="4" fontId="3" fillId="0" borderId="9" xfId="2" applyNumberFormat="1" applyFont="1" applyFill="1" applyBorder="1" applyAlignment="1">
      <alignment horizontal="center" vertical="center"/>
    </xf>
    <xf numFmtId="4" fontId="3" fillId="0" borderId="10" xfId="2" applyNumberFormat="1" applyFont="1" applyFill="1" applyBorder="1" applyAlignment="1">
      <alignment horizontal="center" vertical="center"/>
    </xf>
    <xf numFmtId="4" fontId="3" fillId="0" borderId="11" xfId="2" applyNumberFormat="1" applyFont="1" applyFill="1" applyBorder="1" applyAlignment="1">
      <alignment vertical="center"/>
    </xf>
    <xf numFmtId="0" fontId="6" fillId="0" borderId="0" xfId="1" applyFont="1" applyBorder="1" applyAlignment="1">
      <alignment horizontal="center" vertical="center"/>
    </xf>
    <xf numFmtId="2" fontId="9" fillId="0" borderId="0" xfId="1" applyNumberFormat="1" applyFont="1" applyBorder="1" applyAlignment="1">
      <alignment horizontal="center" vertical="center"/>
    </xf>
    <xf numFmtId="4" fontId="9" fillId="0" borderId="5" xfId="1" applyNumberFormat="1" applyFont="1" applyBorder="1" applyAlignment="1">
      <alignment horizontal="center" vertical="center"/>
    </xf>
    <xf numFmtId="16" fontId="6" fillId="0" borderId="0" xfId="1" applyNumberFormat="1" applyFont="1" applyBorder="1" applyAlignment="1">
      <alignment horizontal="left" vertical="center"/>
    </xf>
    <xf numFmtId="2" fontId="3" fillId="0" borderId="0" xfId="4" applyNumberFormat="1" applyFont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left" vertical="center" wrapText="1"/>
    </xf>
    <xf numFmtId="3" fontId="6" fillId="2" borderId="12" xfId="1" applyNumberFormat="1" applyFont="1" applyFill="1" applyBorder="1" applyAlignment="1">
      <alignment horizontal="center" vertical="center" wrapText="1"/>
    </xf>
    <xf numFmtId="2" fontId="6" fillId="2" borderId="12" xfId="1" applyNumberFormat="1" applyFont="1" applyFill="1" applyBorder="1" applyAlignment="1">
      <alignment horizontal="center" vertical="center" wrapText="1"/>
    </xf>
    <xf numFmtId="4" fontId="6" fillId="2" borderId="9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3" fontId="3" fillId="0" borderId="0" xfId="1" applyNumberFormat="1" applyFont="1" applyAlignment="1">
      <alignment vertical="center" wrapText="1"/>
    </xf>
    <xf numFmtId="3" fontId="3" fillId="0" borderId="0" xfId="1" applyNumberFormat="1" applyFont="1" applyAlignment="1">
      <alignment horizontal="center" vertical="center" wrapText="1"/>
    </xf>
    <xf numFmtId="0" fontId="3" fillId="0" borderId="18" xfId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4" fontId="3" fillId="0" borderId="0" xfId="1" applyNumberFormat="1" applyFont="1" applyAlignment="1">
      <alignment horizontal="center" vertical="center"/>
    </xf>
    <xf numFmtId="0" fontId="6" fillId="0" borderId="4" xfId="1" applyFont="1" applyBorder="1" applyAlignment="1">
      <alignment horizontal="left" vertical="center"/>
    </xf>
    <xf numFmtId="49" fontId="3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/>
    </xf>
    <xf numFmtId="164" fontId="3" fillId="0" borderId="19" xfId="1" applyNumberFormat="1" applyFont="1" applyBorder="1" applyAlignment="1">
      <alignment horizontal="right" vertical="center"/>
    </xf>
    <xf numFmtId="0" fontId="3" fillId="0" borderId="27" xfId="1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28" xfId="1" applyFont="1" applyBorder="1" applyAlignment="1">
      <alignment horizontal="center" vertical="center"/>
    </xf>
    <xf numFmtId="2" fontId="3" fillId="0" borderId="28" xfId="1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1" fontId="7" fillId="0" borderId="19" xfId="0" applyNumberFormat="1" applyFont="1" applyBorder="1" applyAlignment="1">
      <alignment horizontal="right" vertical="center"/>
    </xf>
    <xf numFmtId="0" fontId="13" fillId="3" borderId="15" xfId="1" applyFont="1" applyFill="1" applyBorder="1" applyAlignment="1">
      <alignment horizontal="center" vertical="center"/>
    </xf>
    <xf numFmtId="49" fontId="13" fillId="3" borderId="23" xfId="0" applyNumberFormat="1" applyFont="1" applyFill="1" applyBorder="1" applyAlignment="1">
      <alignment vertical="center"/>
    </xf>
    <xf numFmtId="49" fontId="13" fillId="3" borderId="24" xfId="0" quotePrefix="1" applyNumberFormat="1" applyFont="1" applyFill="1" applyBorder="1" applyAlignment="1">
      <alignment vertical="center"/>
    </xf>
    <xf numFmtId="3" fontId="13" fillId="3" borderId="16" xfId="0" applyNumberFormat="1" applyFont="1" applyFill="1" applyBorder="1" applyAlignment="1">
      <alignment horizontal="center" vertical="center"/>
    </xf>
    <xf numFmtId="171" fontId="13" fillId="3" borderId="16" xfId="4" applyNumberFormat="1" applyFont="1" applyFill="1" applyBorder="1" applyAlignment="1">
      <alignment horizontal="right" vertical="center"/>
    </xf>
    <xf numFmtId="164" fontId="13" fillId="3" borderId="16" xfId="1" applyNumberFormat="1" applyFont="1" applyFill="1" applyBorder="1" applyAlignment="1">
      <alignment horizontal="right" vertical="center"/>
    </xf>
    <xf numFmtId="164" fontId="13" fillId="3" borderId="17" xfId="1" applyNumberFormat="1" applyFont="1" applyFill="1" applyBorder="1" applyAlignment="1">
      <alignment horizontal="right" vertical="center"/>
    </xf>
    <xf numFmtId="0" fontId="14" fillId="0" borderId="0" xfId="1" applyFont="1" applyAlignment="1">
      <alignment vertical="center"/>
    </xf>
    <xf numFmtId="3" fontId="14" fillId="0" borderId="0" xfId="1" applyNumberFormat="1" applyFont="1" applyAlignment="1">
      <alignment horizontal="left" vertical="center"/>
    </xf>
    <xf numFmtId="3" fontId="14" fillId="0" borderId="0" xfId="1" applyNumberFormat="1" applyFont="1" applyAlignment="1">
      <alignment horizontal="center" vertical="center"/>
    </xf>
    <xf numFmtId="3" fontId="6" fillId="0" borderId="0" xfId="3" applyNumberFormat="1" applyFont="1" applyBorder="1" applyAlignment="1">
      <alignment horizontal="left" vertical="center"/>
    </xf>
    <xf numFmtId="2" fontId="3" fillId="0" borderId="19" xfId="0" applyNumberFormat="1" applyFont="1" applyBorder="1" applyAlignment="1">
      <alignment horizontal="left" vertical="center"/>
    </xf>
    <xf numFmtId="2" fontId="13" fillId="3" borderId="16" xfId="0" applyNumberFormat="1" applyFont="1" applyFill="1" applyBorder="1" applyAlignment="1">
      <alignment horizontal="left" vertical="center"/>
    </xf>
    <xf numFmtId="0" fontId="3" fillId="0" borderId="19" xfId="0" quotePrefix="1" applyFont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173" fontId="3" fillId="0" borderId="19" xfId="1" applyNumberFormat="1" applyFont="1" applyBorder="1" applyAlignment="1">
      <alignment horizontal="right" vertical="center"/>
    </xf>
    <xf numFmtId="173" fontId="3" fillId="0" borderId="20" xfId="1" applyNumberFormat="1" applyFont="1" applyBorder="1" applyAlignment="1">
      <alignment horizontal="right" vertical="center"/>
    </xf>
    <xf numFmtId="173" fontId="6" fillId="2" borderId="12" xfId="1" applyNumberFormat="1" applyFont="1" applyFill="1" applyBorder="1" applyAlignment="1">
      <alignment horizontal="center" vertical="center" wrapText="1"/>
    </xf>
    <xf numFmtId="171" fontId="3" fillId="0" borderId="19" xfId="0" applyNumberFormat="1" applyFont="1" applyFill="1" applyBorder="1" applyAlignment="1">
      <alignment horizontal="right" vertical="center"/>
    </xf>
    <xf numFmtId="0" fontId="3" fillId="3" borderId="18" xfId="1" applyFont="1" applyFill="1" applyBorder="1" applyAlignment="1">
      <alignment horizontal="center" vertical="center"/>
    </xf>
    <xf numFmtId="49" fontId="3" fillId="3" borderId="21" xfId="0" applyNumberFormat="1" applyFont="1" applyFill="1" applyBorder="1" applyAlignment="1">
      <alignment vertical="center"/>
    </xf>
    <xf numFmtId="49" fontId="3" fillId="3" borderId="22" xfId="0" applyNumberFormat="1" applyFont="1" applyFill="1" applyBorder="1" applyAlignment="1">
      <alignment vertical="center"/>
    </xf>
    <xf numFmtId="0" fontId="13" fillId="3" borderId="19" xfId="0" quotePrefix="1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center" vertical="center"/>
    </xf>
    <xf numFmtId="171" fontId="7" fillId="3" borderId="19" xfId="0" applyNumberFormat="1" applyFont="1" applyFill="1" applyBorder="1" applyAlignment="1">
      <alignment horizontal="right" vertical="center"/>
    </xf>
    <xf numFmtId="164" fontId="3" fillId="3" borderId="19" xfId="1" applyNumberFormat="1" applyFont="1" applyFill="1" applyBorder="1" applyAlignment="1">
      <alignment horizontal="right" vertical="center"/>
    </xf>
    <xf numFmtId="164" fontId="3" fillId="3" borderId="20" xfId="1" applyNumberFormat="1" applyFont="1" applyFill="1" applyBorder="1" applyAlignment="1">
      <alignment horizontal="right" vertical="center"/>
    </xf>
    <xf numFmtId="49" fontId="10" fillId="0" borderId="25" xfId="0" applyNumberFormat="1" applyFont="1" applyBorder="1" applyAlignment="1">
      <alignment horizontal="center" vertical="center"/>
    </xf>
    <xf numFmtId="49" fontId="10" fillId="0" borderId="26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2" fontId="4" fillId="0" borderId="1" xfId="2" applyNumberFormat="1" applyFont="1" applyFill="1" applyBorder="1" applyAlignment="1">
      <alignment horizontal="center" vertical="center"/>
    </xf>
    <xf numFmtId="2" fontId="4" fillId="0" borderId="2" xfId="2" applyNumberFormat="1" applyFont="1" applyFill="1" applyBorder="1" applyAlignment="1">
      <alignment horizontal="center" vertical="center"/>
    </xf>
    <xf numFmtId="2" fontId="4" fillId="0" borderId="3" xfId="2" applyNumberFormat="1" applyFont="1" applyFill="1" applyBorder="1" applyAlignment="1">
      <alignment horizontal="center" vertical="center"/>
    </xf>
    <xf numFmtId="2" fontId="4" fillId="0" borderId="4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/>
    </xf>
    <xf numFmtId="2" fontId="4" fillId="0" borderId="5" xfId="2" applyNumberFormat="1" applyFont="1" applyFill="1" applyBorder="1" applyAlignment="1">
      <alignment horizontal="center" vertical="center"/>
    </xf>
    <xf numFmtId="2" fontId="8" fillId="0" borderId="4" xfId="2" applyNumberFormat="1" applyFont="1" applyFill="1" applyBorder="1" applyAlignment="1">
      <alignment horizontal="center" vertical="center" wrapText="1"/>
    </xf>
    <xf numFmtId="2" fontId="8" fillId="0" borderId="0" xfId="2" applyNumberFormat="1" applyFont="1" applyFill="1" applyBorder="1" applyAlignment="1">
      <alignment horizontal="center" vertical="center" wrapText="1"/>
    </xf>
    <xf numFmtId="2" fontId="8" fillId="0" borderId="5" xfId="2" applyNumberFormat="1" applyFont="1" applyFill="1" applyBorder="1" applyAlignment="1">
      <alignment horizontal="center" vertical="center" wrapText="1"/>
    </xf>
    <xf numFmtId="2" fontId="8" fillId="0" borderId="6" xfId="2" applyNumberFormat="1" applyFont="1" applyFill="1" applyBorder="1" applyAlignment="1">
      <alignment horizontal="center" vertical="center"/>
    </xf>
    <xf numFmtId="2" fontId="8" fillId="0" borderId="7" xfId="2" applyNumberFormat="1" applyFont="1" applyFill="1" applyBorder="1" applyAlignment="1">
      <alignment horizontal="center" vertical="center"/>
    </xf>
    <xf numFmtId="2" fontId="8" fillId="0" borderId="8" xfId="2" applyNumberFormat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</cellXfs>
  <cellStyles count="20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 3" xfId="18"/>
    <cellStyle name="Normal 4" xfId="19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145676</xdr:colOff>
      <xdr:row>0</xdr:row>
      <xdr:rowOff>201706</xdr:rowOff>
    </xdr:from>
    <xdr:to>
      <xdr:col>2</xdr:col>
      <xdr:colOff>560742</xdr:colOff>
      <xdr:row>2</xdr:row>
      <xdr:rowOff>378311</xdr:rowOff>
    </xdr:to>
    <xdr:pic>
      <xdr:nvPicPr>
        <xdr:cNvPr id="3" name="Resim 2" descr="C:\Users\kcetin\Desktop\PANGEV LOGO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76" y="201706"/>
          <a:ext cx="1165860" cy="6248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view="pageBreakPreview" topLeftCell="A4" zoomScale="85" zoomScaleNormal="100" zoomScaleSheetLayoutView="85" workbookViewId="0">
      <selection activeCell="G13" sqref="G13"/>
    </sheetView>
  </sheetViews>
  <sheetFormatPr defaultColWidth="8.85546875" defaultRowHeight="12.75"/>
  <cols>
    <col min="1" max="1" width="5.140625" style="8" customWidth="1"/>
    <col min="2" max="2" width="6" style="8" bestFit="1" customWidth="1"/>
    <col min="3" max="3" width="9.28515625" style="8" bestFit="1" customWidth="1"/>
    <col min="4" max="4" width="86.140625" style="9" bestFit="1" customWidth="1"/>
    <col min="5" max="5" width="6.7109375" style="2" customWidth="1"/>
    <col min="6" max="6" width="10.28515625" style="10" bestFit="1" customWidth="1"/>
    <col min="7" max="7" width="12.5703125" style="10" bestFit="1" customWidth="1"/>
    <col min="8" max="8" width="16.5703125" style="30" bestFit="1" customWidth="1"/>
    <col min="9" max="9" width="5" style="3" customWidth="1"/>
    <col min="10" max="10" width="20" style="1" customWidth="1"/>
    <col min="11" max="11" width="12" style="2" customWidth="1"/>
    <col min="12" max="16384" width="8.85546875" style="3"/>
  </cols>
  <sheetData>
    <row r="1" spans="1:11" ht="18" customHeight="1" thickBot="1">
      <c r="A1" s="70"/>
      <c r="B1" s="71"/>
      <c r="C1" s="72"/>
      <c r="D1" s="79" t="s">
        <v>16</v>
      </c>
      <c r="E1" s="80"/>
      <c r="F1" s="80"/>
      <c r="G1" s="81"/>
      <c r="H1" s="11" t="s">
        <v>2</v>
      </c>
    </row>
    <row r="2" spans="1:11" ht="18" customHeight="1">
      <c r="A2" s="73"/>
      <c r="B2" s="74"/>
      <c r="C2" s="75"/>
      <c r="D2" s="82" t="s">
        <v>17</v>
      </c>
      <c r="E2" s="83"/>
      <c r="F2" s="83"/>
      <c r="G2" s="84"/>
      <c r="H2" s="12" t="s">
        <v>3</v>
      </c>
    </row>
    <row r="3" spans="1:11" ht="33" customHeight="1">
      <c r="A3" s="73"/>
      <c r="B3" s="74"/>
      <c r="C3" s="75"/>
      <c r="D3" s="85" t="s">
        <v>32</v>
      </c>
      <c r="E3" s="86"/>
      <c r="F3" s="86"/>
      <c r="G3" s="87"/>
      <c r="H3" s="13" t="s">
        <v>4</v>
      </c>
    </row>
    <row r="4" spans="1:11" ht="18" customHeight="1" thickBot="1">
      <c r="A4" s="76"/>
      <c r="B4" s="77"/>
      <c r="C4" s="78"/>
      <c r="D4" s="88" t="s">
        <v>15</v>
      </c>
      <c r="E4" s="89"/>
      <c r="F4" s="89"/>
      <c r="G4" s="90"/>
      <c r="H4" s="14"/>
    </row>
    <row r="5" spans="1:11" ht="15" customHeight="1">
      <c r="A5" s="31" t="s">
        <v>0</v>
      </c>
      <c r="B5" s="15"/>
      <c r="C5" s="15"/>
      <c r="D5" s="51"/>
      <c r="E5" s="55"/>
      <c r="F5" s="4"/>
      <c r="G5" s="16"/>
      <c r="H5" s="17"/>
    </row>
    <row r="6" spans="1:11" ht="15" customHeight="1">
      <c r="A6" s="31" t="s">
        <v>1</v>
      </c>
      <c r="B6" s="15"/>
      <c r="C6" s="15"/>
      <c r="D6" s="18" t="s">
        <v>2</v>
      </c>
      <c r="E6" s="55"/>
      <c r="F6" s="4"/>
      <c r="G6" s="16"/>
      <c r="H6" s="17"/>
    </row>
    <row r="7" spans="1:11" ht="15" customHeight="1" thickBot="1">
      <c r="A7" s="31" t="s">
        <v>5</v>
      </c>
      <c r="B7" s="6"/>
      <c r="C7" s="15"/>
      <c r="D7" s="5" t="s">
        <v>6</v>
      </c>
      <c r="E7" s="55"/>
      <c r="F7" s="4"/>
      <c r="G7" s="19"/>
      <c r="H7" s="17"/>
    </row>
    <row r="8" spans="1:11" s="25" customFormat="1" ht="26.25" customHeight="1" thickBot="1">
      <c r="A8" s="20" t="s">
        <v>7</v>
      </c>
      <c r="B8" s="91" t="s">
        <v>8</v>
      </c>
      <c r="C8" s="92"/>
      <c r="D8" s="21" t="s">
        <v>9</v>
      </c>
      <c r="E8" s="22" t="s">
        <v>10</v>
      </c>
      <c r="F8" s="23" t="s">
        <v>11</v>
      </c>
      <c r="G8" s="23" t="s">
        <v>12</v>
      </c>
      <c r="H8" s="24" t="s">
        <v>13</v>
      </c>
      <c r="J8" s="26"/>
      <c r="K8" s="27"/>
    </row>
    <row r="9" spans="1:11" s="48" customFormat="1" ht="18" customHeight="1">
      <c r="A9" s="41"/>
      <c r="B9" s="42"/>
      <c r="C9" s="43"/>
      <c r="D9" s="53" t="str">
        <f>D3</f>
        <v>12 m. x 42 m.=504 m2. ( Yükseklik : 8,5 m. ) Depo Yapım İşi ( KAZI VE BETON İŞLERİ )</v>
      </c>
      <c r="E9" s="44"/>
      <c r="F9" s="45"/>
      <c r="G9" s="46"/>
      <c r="H9" s="47"/>
      <c r="J9" s="49"/>
      <c r="K9" s="50"/>
    </row>
    <row r="10" spans="1:11" ht="18" customHeight="1">
      <c r="A10" s="28"/>
      <c r="B10" s="32"/>
      <c r="C10" s="33"/>
      <c r="D10" s="52" t="s">
        <v>29</v>
      </c>
      <c r="E10" s="39" t="s">
        <v>22</v>
      </c>
      <c r="F10" s="59">
        <v>118.18475500000002</v>
      </c>
      <c r="G10" s="56"/>
      <c r="H10" s="57"/>
      <c r="J10" s="7"/>
    </row>
    <row r="11" spans="1:11" ht="18" customHeight="1">
      <c r="A11" s="28"/>
      <c r="B11" s="32"/>
      <c r="C11" s="33"/>
      <c r="D11" s="29" t="s">
        <v>30</v>
      </c>
      <c r="E11" s="39" t="s">
        <v>19</v>
      </c>
      <c r="F11" s="59">
        <v>4.1979224976000005</v>
      </c>
      <c r="G11" s="56"/>
      <c r="H11" s="57"/>
      <c r="J11" s="7"/>
    </row>
    <row r="12" spans="1:11" ht="18" customHeight="1">
      <c r="A12" s="28"/>
      <c r="B12" s="32"/>
      <c r="C12" s="33"/>
      <c r="D12" s="29" t="s">
        <v>31</v>
      </c>
      <c r="E12" s="39" t="s">
        <v>18</v>
      </c>
      <c r="F12" s="59">
        <v>590.92377500000009</v>
      </c>
      <c r="G12" s="56"/>
      <c r="H12" s="57"/>
      <c r="J12" s="7"/>
    </row>
    <row r="13" spans="1:11" ht="18" customHeight="1">
      <c r="A13" s="60"/>
      <c r="B13" s="61"/>
      <c r="C13" s="62"/>
      <c r="D13" s="63" t="s">
        <v>20</v>
      </c>
      <c r="E13" s="64"/>
      <c r="F13" s="65"/>
      <c r="G13" s="66"/>
      <c r="H13" s="67"/>
      <c r="J13" s="7"/>
    </row>
    <row r="14" spans="1:11" ht="18" customHeight="1">
      <c r="A14" s="28"/>
      <c r="B14" s="32"/>
      <c r="C14" s="33"/>
      <c r="D14" s="54" t="s">
        <v>21</v>
      </c>
      <c r="E14" s="39" t="s">
        <v>22</v>
      </c>
      <c r="F14" s="40">
        <v>68</v>
      </c>
      <c r="G14" s="34"/>
      <c r="H14" s="57"/>
      <c r="J14" s="7"/>
    </row>
    <row r="15" spans="1:11" ht="18" customHeight="1">
      <c r="A15" s="28"/>
      <c r="B15" s="32"/>
      <c r="C15" s="33"/>
      <c r="D15" s="54" t="s">
        <v>23</v>
      </c>
      <c r="E15" s="39" t="s">
        <v>22</v>
      </c>
      <c r="F15" s="40">
        <v>59.6</v>
      </c>
      <c r="G15" s="34"/>
      <c r="H15" s="57"/>
      <c r="J15" s="7"/>
    </row>
    <row r="16" spans="1:11" ht="18" customHeight="1">
      <c r="A16" s="60"/>
      <c r="B16" s="61"/>
      <c r="C16" s="62"/>
      <c r="D16" s="63" t="s">
        <v>24</v>
      </c>
      <c r="E16" s="64"/>
      <c r="F16" s="65"/>
      <c r="G16" s="66"/>
      <c r="H16" s="67"/>
      <c r="J16" s="7"/>
    </row>
    <row r="17" spans="1:11" ht="18" customHeight="1">
      <c r="A17" s="28"/>
      <c r="B17" s="32"/>
      <c r="C17" s="33"/>
      <c r="D17" s="54" t="s">
        <v>25</v>
      </c>
      <c r="E17" s="39" t="s">
        <v>22</v>
      </c>
      <c r="F17" s="40">
        <v>2.4500000000000002</v>
      </c>
      <c r="G17" s="34"/>
      <c r="H17" s="57"/>
      <c r="J17" s="7"/>
    </row>
    <row r="18" spans="1:11" ht="18" customHeight="1">
      <c r="A18" s="28"/>
      <c r="B18" s="32"/>
      <c r="C18" s="33"/>
      <c r="D18" s="54" t="s">
        <v>26</v>
      </c>
      <c r="E18" s="39" t="s">
        <v>22</v>
      </c>
      <c r="F18" s="40">
        <v>10.559999999999999</v>
      </c>
      <c r="G18" s="34"/>
      <c r="H18" s="57"/>
      <c r="J18" s="7"/>
    </row>
    <row r="19" spans="1:11" ht="18" customHeight="1">
      <c r="A19" s="28"/>
      <c r="B19" s="32"/>
      <c r="C19" s="33"/>
      <c r="D19" s="54" t="s">
        <v>27</v>
      </c>
      <c r="E19" s="39" t="s">
        <v>18</v>
      </c>
      <c r="F19" s="40">
        <v>79.794000000000011</v>
      </c>
      <c r="G19" s="34"/>
      <c r="H19" s="57"/>
      <c r="J19" s="7"/>
    </row>
    <row r="20" spans="1:11" ht="18" customHeight="1" thickBot="1">
      <c r="A20" s="28"/>
      <c r="B20" s="32"/>
      <c r="C20" s="33"/>
      <c r="D20" s="54" t="s">
        <v>28</v>
      </c>
      <c r="E20" s="39" t="s">
        <v>19</v>
      </c>
      <c r="F20" s="40">
        <v>1.25</v>
      </c>
      <c r="G20" s="34"/>
      <c r="H20" s="57"/>
      <c r="J20" s="7"/>
    </row>
    <row r="21" spans="1:11" ht="18" customHeight="1" thickBot="1">
      <c r="A21" s="35"/>
      <c r="B21" s="68"/>
      <c r="C21" s="69"/>
      <c r="D21" s="36"/>
      <c r="E21" s="37"/>
      <c r="F21" s="38"/>
      <c r="G21" s="23" t="s">
        <v>14</v>
      </c>
      <c r="H21" s="58"/>
      <c r="J21" s="3"/>
      <c r="K21" s="3"/>
    </row>
  </sheetData>
  <mergeCells count="7">
    <mergeCell ref="B21:C21"/>
    <mergeCell ref="A1:C4"/>
    <mergeCell ref="D1:G1"/>
    <mergeCell ref="D2:G2"/>
    <mergeCell ref="D3:G3"/>
    <mergeCell ref="D4:G4"/>
    <mergeCell ref="B8:C8"/>
  </mergeCells>
  <pageMargins left="0.7" right="0.7" top="0.75" bottom="0.75" header="0.3" footer="0.3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Yaklaşık Maliyet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2014-04-28T21:06:48Z</cp:lastPrinted>
  <dcterms:created xsi:type="dcterms:W3CDTF">2014-04-13T18:00:45Z</dcterms:created>
  <dcterms:modified xsi:type="dcterms:W3CDTF">2020-10-04T18:57:08Z</dcterms:modified>
</cp:coreProperties>
</file>